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HP17\Documents\Urska_JHP\javna naročila\Zavod za šport Kranj\6_Čiščenje\2_RD\končni\"/>
    </mc:Choice>
  </mc:AlternateContent>
  <xr:revisionPtr revIDLastSave="0" documentId="13_ncr:1_{FE47408D-98E6-42D6-AB94-7CEFBE720F2A}" xr6:coauthVersionLast="45" xr6:coauthVersionMax="45" xr10:uidLastSave="{00000000-0000-0000-0000-000000000000}"/>
  <bookViews>
    <workbookView xWindow="2295" yWindow="2295" windowWidth="21600" windowHeight="11385" activeTab="1" xr2:uid="{00000000-000D-0000-FFFF-FFFF00000000}"/>
  </bookViews>
  <sheets>
    <sheet name="SKLOP 1" sheetId="1" r:id="rId1"/>
    <sheet name="SKLOP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7" i="2" l="1"/>
  <c r="G15" i="2"/>
  <c r="G11" i="2"/>
  <c r="G7" i="2"/>
  <c r="G7" i="1"/>
  <c r="G9" i="1"/>
  <c r="G10" i="1"/>
  <c r="G6" i="1"/>
  <c r="G19" i="2" l="1"/>
  <c r="G20" i="2" s="1"/>
  <c r="G21" i="2" s="1"/>
  <c r="F12" i="1"/>
  <c r="F13" i="1" s="1"/>
  <c r="F14" i="1" s="1"/>
</calcChain>
</file>

<file path=xl/sharedStrings.xml><?xml version="1.0" encoding="utf-8"?>
<sst xmlns="http://schemas.openxmlformats.org/spreadsheetml/2006/main" count="55" uniqueCount="49">
  <si>
    <t xml:space="preserve">Zap.št. </t>
  </si>
  <si>
    <t>Storitev</t>
  </si>
  <si>
    <t>skupaj (EUR brez DDV)</t>
  </si>
  <si>
    <t>LETNO KOPALIŠČE KRANJ</t>
  </si>
  <si>
    <t>POKRITI OLIMPIJSKI BAZEN KRANJ</t>
  </si>
  <si>
    <t>JAVNE SANITARIJE V ŠPORTNEM CENTRU KRANJ</t>
  </si>
  <si>
    <t>sanitarije Gibi gib</t>
  </si>
  <si>
    <t>sanitarije tribune Hribček</t>
  </si>
  <si>
    <t>enota mere</t>
  </si>
  <si>
    <t>št. enot</t>
  </si>
  <si>
    <t xml:space="preserve">ura </t>
  </si>
  <si>
    <t>mesec</t>
  </si>
  <si>
    <t>cena / enoto mere (EUR brez DDV)</t>
  </si>
  <si>
    <t xml:space="preserve">SKLOP 1: </t>
  </si>
  <si>
    <t>SKUPAJ</t>
  </si>
  <si>
    <t>EUR BREZ DDV</t>
  </si>
  <si>
    <t>22% DDV</t>
  </si>
  <si>
    <t>SKUPAJ Z DDV</t>
  </si>
  <si>
    <t>SKLOP 2</t>
  </si>
  <si>
    <t>Zap. št.</t>
  </si>
  <si>
    <t>Opis</t>
  </si>
  <si>
    <t>Enota mere</t>
  </si>
  <si>
    <t>Blagovna znamka</t>
  </si>
  <si>
    <t>Cena/enoto brez DDV</t>
  </si>
  <si>
    <t>Orient. količina za 48 mesecev</t>
  </si>
  <si>
    <t>Skupaj EUR brez DDV</t>
  </si>
  <si>
    <t>Papirnate brisače v roli za podajalnik Tork.</t>
  </si>
  <si>
    <t xml:space="preserve">DIMENZIJE / ZAHTEVE: Višina od 20,9 do 21,1 cm, premer role maks. 19,5 cm, dolžina role min. 140 do maks. 160 m; opremljeno za uporabo v podajalniku Tork H1. </t>
  </si>
  <si>
    <r>
      <t xml:space="preserve">100 % čista celuloza, min. 2 x </t>
    </r>
    <r>
      <rPr>
        <sz val="11"/>
        <color theme="1"/>
        <rFont val="Calibri"/>
        <family val="2"/>
        <charset val="238"/>
        <scheme val="minor"/>
      </rPr>
      <t>20</t>
    </r>
    <r>
      <rPr>
        <sz val="9"/>
        <color theme="1"/>
        <rFont val="Arial"/>
        <family val="2"/>
        <charset val="238"/>
      </rPr>
      <t xml:space="preserve"> g/m2.</t>
    </r>
  </si>
  <si>
    <t>kos (paket) 6/1</t>
  </si>
  <si>
    <t>Toaletni papir v roli, za podajalnik Tork.</t>
  </si>
  <si>
    <t xml:space="preserve">DIMENZIJE / ZAHTEVE: Ponujeni papir mora ustrezati podajalniku Tork, perforirano, dolžina min. 150 m, fi maks. 19 cm, višina rolice od 90 do 100 mm. </t>
  </si>
  <si>
    <t>100 % celuloza, min. 2 x 16 g/m2.</t>
  </si>
  <si>
    <t>kos (paket) 12/1</t>
  </si>
  <si>
    <t>1 liter</t>
  </si>
  <si>
    <t>EUR brez DDV</t>
  </si>
  <si>
    <t>DDV (22%)</t>
  </si>
  <si>
    <t>EUR z DDV</t>
  </si>
  <si>
    <t>Sanitarni material za objekte v upravljanju zavoda</t>
  </si>
  <si>
    <t>Javno naročilo:</t>
  </si>
  <si>
    <t>STORITVE ČIŠČENJA OBJEKTOV ZAVODA ZA ŠPORT KRANJ IN NAKUP SANITARNEGA MATERIALA</t>
  </si>
  <si>
    <t>Čiščenje v javnem naročilu opredeljenih objektov in površin </t>
  </si>
  <si>
    <t>3a</t>
  </si>
  <si>
    <t>3b</t>
  </si>
  <si>
    <r>
      <rPr>
        <b/>
        <sz val="10"/>
        <color theme="1"/>
        <rFont val="Calibri"/>
        <family val="2"/>
        <charset val="238"/>
        <scheme val="minor"/>
      </rPr>
      <t xml:space="preserve">Navodilo za izpolnjevanje: </t>
    </r>
    <r>
      <rPr>
        <sz val="10"/>
        <color theme="1"/>
        <rFont val="Calibri"/>
        <family val="2"/>
        <charset val="238"/>
        <scheme val="minor"/>
      </rPr>
      <t xml:space="preserve">Ponudnik izpolni le zeleno obravana polja. Ponudbena cena na enoto mere mora biti zapisana </t>
    </r>
    <r>
      <rPr>
        <b/>
        <sz val="10"/>
        <color theme="1"/>
        <rFont val="Calibri"/>
        <family val="2"/>
        <charset val="238"/>
        <scheme val="minor"/>
      </rPr>
      <t>na dve decimalki natančno.</t>
    </r>
  </si>
  <si>
    <t>Tekoče milo, dermatološko testirano, PH nevtralno, univerzalno, pakirano v dozirnih vrečkah po 1 liter, primerno za milnike Tork.</t>
  </si>
  <si>
    <t>Tekoče milo, dermatološko testirano, PH nevtralno, univerzalno, pakirano do 5 litrov, različnih barv, primerno za milnike Tork.</t>
  </si>
  <si>
    <r>
      <rPr>
        <b/>
        <sz val="10"/>
        <color theme="1"/>
        <rFont val="Calibri"/>
        <family val="2"/>
        <charset val="238"/>
        <scheme val="minor"/>
      </rPr>
      <t xml:space="preserve">Navodilo za izpolnjevanje: </t>
    </r>
    <r>
      <rPr>
        <sz val="10"/>
        <color theme="1"/>
        <rFont val="Calibri"/>
        <family val="2"/>
        <charset val="238"/>
        <scheme val="minor"/>
      </rPr>
      <t xml:space="preserve">Ponudnik izpolni </t>
    </r>
    <r>
      <rPr>
        <b/>
        <sz val="10"/>
        <color theme="1"/>
        <rFont val="Calibri"/>
        <family val="2"/>
        <charset val="238"/>
        <scheme val="minor"/>
      </rPr>
      <t>le zeleno</t>
    </r>
    <r>
      <rPr>
        <sz val="10"/>
        <color theme="1"/>
        <rFont val="Calibri"/>
        <family val="2"/>
        <charset val="238"/>
        <scheme val="minor"/>
      </rPr>
      <t xml:space="preserve"> obravana polja. 
V stolpec E ponudnik vpiše blagovno znamko ponujenega artikla.
V stolpec F ponudnik vpiše ponudbeno ceno na enoto mere, ki mora biti zapisana </t>
    </r>
    <r>
      <rPr>
        <b/>
        <sz val="10"/>
        <color theme="1"/>
        <rFont val="Calibri"/>
        <family val="2"/>
        <charset val="238"/>
        <scheme val="minor"/>
      </rPr>
      <t>na dve decimalki natančno.</t>
    </r>
  </si>
  <si>
    <t>Obvezna priloga:
Ponudnik v ponudbi predloži dokazila, ki dokazujejo, da ponujeni artikli izpolnjujejo zahteve naročnika v zgornjem opisu artiklov (dimenzije, sestava…).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</si>
</sst>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darkUp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3" xfId="0" applyBorder="1" applyAlignment="1">
      <alignment horizontal="center"/>
    </xf>
    <xf numFmtId="0" fontId="0" fillId="0" borderId="9" xfId="0" applyBorder="1"/>
    <xf numFmtId="0" fontId="3" fillId="0" borderId="10" xfId="0" applyFont="1" applyBorder="1" applyAlignment="1">
      <alignment wrapText="1"/>
    </xf>
    <xf numFmtId="0" fontId="0" fillId="0" borderId="10" xfId="0" applyBorder="1" applyAlignment="1">
      <alignment vertical="top" wrapText="1"/>
    </xf>
    <xf numFmtId="0" fontId="0" fillId="0" borderId="10" xfId="0" applyBorder="1"/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1" xfId="0" applyBorder="1"/>
    <xf numFmtId="0" fontId="0" fillId="0" borderId="12" xfId="0" applyBorder="1" applyAlignment="1">
      <alignment vertical="top"/>
    </xf>
    <xf numFmtId="0" fontId="0" fillId="0" borderId="13" xfId="0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/>
    <xf numFmtId="0" fontId="3" fillId="0" borderId="15" xfId="0" applyFont="1" applyBorder="1" applyAlignment="1">
      <alignment wrapText="1"/>
    </xf>
    <xf numFmtId="0" fontId="0" fillId="0" borderId="4" xfId="0" applyBorder="1" applyAlignment="1">
      <alignment horizontal="center"/>
    </xf>
    <xf numFmtId="0" fontId="2" fillId="0" borderId="0" xfId="0" applyFont="1"/>
    <xf numFmtId="0" fontId="0" fillId="0" borderId="3" xfId="0" applyBorder="1" applyAlignment="1">
      <alignment horizontal="center" wrapText="1"/>
    </xf>
    <xf numFmtId="3" fontId="0" fillId="0" borderId="3" xfId="0" applyNumberFormat="1" applyBorder="1"/>
    <xf numFmtId="0" fontId="0" fillId="0" borderId="3" xfId="0" applyBorder="1" applyAlignment="1">
      <alignment horizontal="right"/>
    </xf>
    <xf numFmtId="0" fontId="0" fillId="2" borderId="3" xfId="0" applyFill="1" applyBorder="1"/>
    <xf numFmtId="0" fontId="3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7" xfId="0" applyFont="1" applyBorder="1" applyAlignment="1">
      <alignment vertical="center" wrapText="1"/>
    </xf>
    <xf numFmtId="0" fontId="0" fillId="0" borderId="21" xfId="0" applyBorder="1"/>
    <xf numFmtId="0" fontId="0" fillId="0" borderId="24" xfId="0" applyBorder="1"/>
    <xf numFmtId="164" fontId="0" fillId="0" borderId="1" xfId="1" applyNumberFormat="1" applyFont="1" applyBorder="1"/>
    <xf numFmtId="164" fontId="0" fillId="0" borderId="22" xfId="1" applyNumberFormat="1" applyFont="1" applyBorder="1"/>
    <xf numFmtId="164" fontId="0" fillId="0" borderId="23" xfId="1" applyNumberFormat="1" applyFont="1" applyBorder="1"/>
    <xf numFmtId="164" fontId="0" fillId="0" borderId="25" xfId="1" applyNumberFormat="1" applyFont="1" applyBorder="1"/>
    <xf numFmtId="164" fontId="0" fillId="0" borderId="3" xfId="1" applyNumberFormat="1" applyFont="1" applyBorder="1"/>
    <xf numFmtId="164" fontId="0" fillId="0" borderId="3" xfId="1" applyNumberFormat="1" applyFont="1" applyBorder="1" applyAlignment="1">
      <alignment wrapText="1"/>
    </xf>
    <xf numFmtId="164" fontId="0" fillId="4" borderId="3" xfId="1" applyNumberFormat="1" applyFont="1" applyFill="1" applyBorder="1"/>
    <xf numFmtId="164" fontId="0" fillId="4" borderId="16" xfId="1" applyNumberFormat="1" applyFont="1" applyFill="1" applyBorder="1"/>
    <xf numFmtId="164" fontId="0" fillId="4" borderId="10" xfId="1" applyNumberFormat="1" applyFont="1" applyFill="1" applyBorder="1"/>
    <xf numFmtId="0" fontId="0" fillId="4" borderId="10" xfId="0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3" borderId="0" xfId="0" applyFont="1" applyFill="1" applyAlignment="1">
      <alignment horizontal="left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7"/>
  <sheetViews>
    <sheetView workbookViewId="0">
      <selection activeCell="C20" sqref="C20"/>
    </sheetView>
  </sheetViews>
  <sheetFormatPr defaultRowHeight="15" x14ac:dyDescent="0.25"/>
  <cols>
    <col min="1" max="1" width="14.28515625" bestFit="1" customWidth="1"/>
    <col min="3" max="3" width="43.85546875" bestFit="1" customWidth="1"/>
    <col min="4" max="4" width="43.85546875" customWidth="1"/>
    <col min="5" max="5" width="13.5703125" bestFit="1" customWidth="1"/>
    <col min="6" max="6" width="31.85546875" bestFit="1" customWidth="1"/>
    <col min="7" max="7" width="20.85546875" bestFit="1" customWidth="1"/>
  </cols>
  <sheetData>
    <row r="2" spans="1:7" x14ac:dyDescent="0.25">
      <c r="A2" s="18" t="s">
        <v>39</v>
      </c>
      <c r="B2" s="39" t="s">
        <v>40</v>
      </c>
      <c r="C2" s="39"/>
      <c r="D2" s="39"/>
      <c r="E2" s="39"/>
      <c r="F2" s="39"/>
    </row>
    <row r="3" spans="1:7" x14ac:dyDescent="0.25">
      <c r="C3" t="s">
        <v>13</v>
      </c>
      <c r="D3" s="40" t="s">
        <v>41</v>
      </c>
      <c r="E3" s="40"/>
    </row>
    <row r="5" spans="1:7" x14ac:dyDescent="0.25">
      <c r="B5" s="3" t="s">
        <v>0</v>
      </c>
      <c r="C5" s="3" t="s">
        <v>1</v>
      </c>
      <c r="D5" s="3" t="s">
        <v>8</v>
      </c>
      <c r="E5" s="3" t="s">
        <v>9</v>
      </c>
      <c r="F5" s="3" t="s">
        <v>12</v>
      </c>
      <c r="G5" s="19" t="s">
        <v>2</v>
      </c>
    </row>
    <row r="6" spans="1:7" x14ac:dyDescent="0.25">
      <c r="B6" s="1">
        <v>1</v>
      </c>
      <c r="C6" s="1" t="s">
        <v>4</v>
      </c>
      <c r="D6" s="1" t="s">
        <v>10</v>
      </c>
      <c r="E6" s="20">
        <v>19520</v>
      </c>
      <c r="F6" s="35"/>
      <c r="G6" s="34">
        <f>F6*E6</f>
        <v>0</v>
      </c>
    </row>
    <row r="7" spans="1:7" x14ac:dyDescent="0.25">
      <c r="B7" s="1">
        <v>2</v>
      </c>
      <c r="C7" s="1" t="s">
        <v>3</v>
      </c>
      <c r="D7" s="1" t="s">
        <v>10</v>
      </c>
      <c r="E7" s="1">
        <v>4480</v>
      </c>
      <c r="F7" s="35"/>
      <c r="G7" s="34">
        <f t="shared" ref="G7:G10" si="0">F7*E7</f>
        <v>0</v>
      </c>
    </row>
    <row r="8" spans="1:7" x14ac:dyDescent="0.25">
      <c r="B8" s="1">
        <v>3</v>
      </c>
      <c r="C8" s="1" t="s">
        <v>5</v>
      </c>
      <c r="D8" s="22"/>
      <c r="E8" s="22"/>
      <c r="F8" s="22"/>
      <c r="G8" s="22"/>
    </row>
    <row r="9" spans="1:7" x14ac:dyDescent="0.25">
      <c r="B9" s="21" t="s">
        <v>42</v>
      </c>
      <c r="C9" s="1" t="s">
        <v>6</v>
      </c>
      <c r="D9" s="1" t="s">
        <v>11</v>
      </c>
      <c r="E9" s="1">
        <v>24</v>
      </c>
      <c r="F9" s="35"/>
      <c r="G9" s="34">
        <f t="shared" si="0"/>
        <v>0</v>
      </c>
    </row>
    <row r="10" spans="1:7" x14ac:dyDescent="0.25">
      <c r="B10" s="21" t="s">
        <v>43</v>
      </c>
      <c r="C10" s="1" t="s">
        <v>7</v>
      </c>
      <c r="D10" s="1" t="s">
        <v>11</v>
      </c>
      <c r="E10" s="1">
        <v>48</v>
      </c>
      <c r="F10" s="35"/>
      <c r="G10" s="34">
        <f t="shared" si="0"/>
        <v>0</v>
      </c>
    </row>
    <row r="12" spans="1:7" x14ac:dyDescent="0.25">
      <c r="D12" s="41" t="s">
        <v>14</v>
      </c>
      <c r="E12" s="1" t="s">
        <v>15</v>
      </c>
      <c r="F12" s="33">
        <f>SUM(G6:G10)</f>
        <v>0</v>
      </c>
      <c r="G12" s="2"/>
    </row>
    <row r="13" spans="1:7" x14ac:dyDescent="0.25">
      <c r="D13" s="42"/>
      <c r="E13" s="1" t="s">
        <v>16</v>
      </c>
      <c r="F13" s="33">
        <f>0.22*F12</f>
        <v>0</v>
      </c>
      <c r="G13" s="2"/>
    </row>
    <row r="14" spans="1:7" x14ac:dyDescent="0.25">
      <c r="D14" s="43"/>
      <c r="E14" s="1" t="s">
        <v>17</v>
      </c>
      <c r="F14" s="33">
        <f>SUM(F12:F13)</f>
        <v>0</v>
      </c>
      <c r="G14" s="2"/>
    </row>
    <row r="17" spans="3:6" x14ac:dyDescent="0.25">
      <c r="C17" s="44" t="s">
        <v>44</v>
      </c>
      <c r="D17" s="44"/>
      <c r="E17" s="44"/>
      <c r="F17" s="44"/>
    </row>
  </sheetData>
  <mergeCells count="4">
    <mergeCell ref="B2:F2"/>
    <mergeCell ref="D3:E3"/>
    <mergeCell ref="D12:D14"/>
    <mergeCell ref="C17:F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25"/>
  <sheetViews>
    <sheetView tabSelected="1" zoomScaleNormal="100" workbookViewId="0">
      <selection activeCell="B28" sqref="B28"/>
    </sheetView>
  </sheetViews>
  <sheetFormatPr defaultRowHeight="15" x14ac:dyDescent="0.25"/>
  <cols>
    <col min="2" max="2" width="28" bestFit="1" customWidth="1"/>
    <col min="3" max="3" width="11.140625" bestFit="1" customWidth="1"/>
    <col min="4" max="4" width="28.140625" bestFit="1" customWidth="1"/>
    <col min="5" max="5" width="16.28515625" bestFit="1" customWidth="1"/>
    <col min="6" max="6" width="20.42578125" bestFit="1" customWidth="1"/>
    <col min="7" max="7" width="39.85546875" bestFit="1" customWidth="1"/>
    <col min="8" max="8" width="36.7109375" bestFit="1" customWidth="1"/>
  </cols>
  <sheetData>
    <row r="2" spans="1:7" x14ac:dyDescent="0.25">
      <c r="B2" s="18" t="s">
        <v>39</v>
      </c>
      <c r="C2" s="39" t="s">
        <v>40</v>
      </c>
      <c r="D2" s="39"/>
      <c r="E2" s="39"/>
      <c r="F2" s="39"/>
      <c r="G2" s="39"/>
    </row>
    <row r="4" spans="1:7" x14ac:dyDescent="0.25">
      <c r="A4" s="18" t="s">
        <v>18</v>
      </c>
      <c r="B4" s="39" t="s">
        <v>38</v>
      </c>
      <c r="C4" s="39"/>
      <c r="D4" s="39"/>
    </row>
    <row r="5" spans="1:7" ht="15.75" thickBot="1" x14ac:dyDescent="0.3"/>
    <row r="6" spans="1:7" ht="15" customHeight="1" thickBot="1" x14ac:dyDescent="0.3">
      <c r="A6" s="23" t="s">
        <v>19</v>
      </c>
      <c r="B6" s="25" t="s">
        <v>20</v>
      </c>
      <c r="C6" s="24" t="s">
        <v>21</v>
      </c>
      <c r="D6" s="17" t="s">
        <v>24</v>
      </c>
      <c r="E6" s="17" t="s">
        <v>22</v>
      </c>
      <c r="F6" s="17" t="s">
        <v>23</v>
      </c>
      <c r="G6" s="17" t="s">
        <v>25</v>
      </c>
    </row>
    <row r="7" spans="1:7" ht="30.75" thickBot="1" x14ac:dyDescent="0.3">
      <c r="A7" s="11">
        <v>1</v>
      </c>
      <c r="B7" s="26" t="s">
        <v>26</v>
      </c>
      <c r="C7" s="12" t="s">
        <v>29</v>
      </c>
      <c r="D7" s="7">
        <v>750</v>
      </c>
      <c r="E7" s="38"/>
      <c r="F7" s="36"/>
      <c r="G7" s="29">
        <f>F7*D7</f>
        <v>0</v>
      </c>
    </row>
    <row r="8" spans="1:7" ht="60" x14ac:dyDescent="0.25">
      <c r="A8" s="10"/>
      <c r="B8" s="26" t="s">
        <v>27</v>
      </c>
      <c r="C8" s="2"/>
      <c r="D8" s="2"/>
      <c r="E8" s="2"/>
      <c r="F8" s="2"/>
      <c r="G8" s="2"/>
    </row>
    <row r="9" spans="1:7" ht="28.5" thickBot="1" x14ac:dyDescent="0.3">
      <c r="A9" s="10"/>
      <c r="B9" s="16" t="s">
        <v>28</v>
      </c>
      <c r="C9" s="2"/>
      <c r="D9" s="2"/>
      <c r="E9" s="2"/>
      <c r="F9" s="2"/>
      <c r="G9" s="2"/>
    </row>
    <row r="10" spans="1:7" ht="15.75" thickBot="1" x14ac:dyDescent="0.3">
      <c r="A10" s="2"/>
      <c r="B10" s="2"/>
      <c r="C10" s="2"/>
      <c r="D10" s="2"/>
      <c r="E10" s="2"/>
      <c r="F10" s="2"/>
      <c r="G10" s="2"/>
    </row>
    <row r="11" spans="1:7" ht="30.75" thickBot="1" x14ac:dyDescent="0.3">
      <c r="A11" s="11">
        <v>2</v>
      </c>
      <c r="B11" s="13" t="s">
        <v>30</v>
      </c>
      <c r="C11" s="12" t="s">
        <v>33</v>
      </c>
      <c r="D11" s="7">
        <v>620</v>
      </c>
      <c r="E11" s="38"/>
      <c r="F11" s="36"/>
      <c r="G11" s="29">
        <f>F11*D11</f>
        <v>0</v>
      </c>
    </row>
    <row r="12" spans="1:7" ht="60" x14ac:dyDescent="0.25">
      <c r="A12" s="10"/>
      <c r="B12" s="14" t="s">
        <v>31</v>
      </c>
      <c r="C12" s="2"/>
      <c r="D12" s="2"/>
      <c r="E12" s="2"/>
      <c r="F12" s="2"/>
      <c r="G12" s="2"/>
    </row>
    <row r="13" spans="1:7" ht="15.75" thickBot="1" x14ac:dyDescent="0.3">
      <c r="A13" s="10"/>
      <c r="B13" s="15" t="s">
        <v>32</v>
      </c>
      <c r="C13" s="2"/>
      <c r="D13" s="2"/>
      <c r="E13" s="2"/>
      <c r="F13" s="2"/>
      <c r="G13" s="2"/>
    </row>
    <row r="14" spans="1:7" ht="15.75" thickBot="1" x14ac:dyDescent="0.3">
      <c r="A14" s="2"/>
      <c r="B14" s="2"/>
      <c r="C14" s="2"/>
      <c r="D14" s="2"/>
      <c r="E14" s="2"/>
      <c r="F14" s="2"/>
      <c r="G14" s="2"/>
    </row>
    <row r="15" spans="1:7" ht="61.5" thickBot="1" x14ac:dyDescent="0.3">
      <c r="A15" s="8">
        <v>3</v>
      </c>
      <c r="B15" s="5" t="s">
        <v>46</v>
      </c>
      <c r="C15" s="9" t="s">
        <v>34</v>
      </c>
      <c r="D15" s="7">
        <v>850</v>
      </c>
      <c r="E15" s="38"/>
      <c r="F15" s="37"/>
      <c r="G15" s="29">
        <f>F15*D15</f>
        <v>0</v>
      </c>
    </row>
    <row r="16" spans="1:7" ht="15.75" thickBot="1" x14ac:dyDescent="0.3">
      <c r="A16" s="2"/>
      <c r="B16" s="2"/>
      <c r="C16" s="2"/>
      <c r="D16" s="2"/>
      <c r="E16" s="2"/>
      <c r="F16" s="2"/>
      <c r="G16" s="2"/>
    </row>
    <row r="17" spans="1:7" ht="61.5" thickBot="1" x14ac:dyDescent="0.3">
      <c r="A17" s="4">
        <v>4</v>
      </c>
      <c r="B17" s="5" t="s">
        <v>45</v>
      </c>
      <c r="C17" s="6" t="s">
        <v>29</v>
      </c>
      <c r="D17" s="7">
        <v>50</v>
      </c>
      <c r="E17" s="38"/>
      <c r="F17" s="37"/>
      <c r="G17" s="29">
        <f>F17*D17</f>
        <v>0</v>
      </c>
    </row>
    <row r="18" spans="1:7" ht="15.75" thickBot="1" x14ac:dyDescent="0.3"/>
    <row r="19" spans="1:7" x14ac:dyDescent="0.25">
      <c r="E19" s="45" t="s">
        <v>14</v>
      </c>
      <c r="F19" s="27" t="s">
        <v>35</v>
      </c>
      <c r="G19" s="30">
        <f>SUM(G7,G11,G15,G17)</f>
        <v>0</v>
      </c>
    </row>
    <row r="20" spans="1:7" x14ac:dyDescent="0.25">
      <c r="E20" s="46"/>
      <c r="F20" s="1" t="s">
        <v>36</v>
      </c>
      <c r="G20" s="31">
        <f>0.22*G19</f>
        <v>0</v>
      </c>
    </row>
    <row r="21" spans="1:7" ht="15.75" thickBot="1" x14ac:dyDescent="0.3">
      <c r="E21" s="47"/>
      <c r="F21" s="28" t="s">
        <v>37</v>
      </c>
      <c r="G21" s="32">
        <f>SUM(G19:G20)</f>
        <v>0</v>
      </c>
    </row>
    <row r="24" spans="1:7" ht="44.25" customHeight="1" x14ac:dyDescent="0.25">
      <c r="A24" s="48" t="s">
        <v>47</v>
      </c>
      <c r="B24" s="48"/>
      <c r="C24" s="48"/>
      <c r="D24" s="48"/>
      <c r="E24" s="48"/>
      <c r="F24" s="48"/>
      <c r="G24" s="48"/>
    </row>
    <row r="25" spans="1:7" ht="30" customHeight="1" x14ac:dyDescent="0.25">
      <c r="A25" s="49" t="s">
        <v>48</v>
      </c>
      <c r="B25" s="50"/>
      <c r="C25" s="50"/>
      <c r="D25" s="50"/>
      <c r="E25" s="50"/>
      <c r="F25" s="50"/>
      <c r="G25" s="50"/>
    </row>
  </sheetData>
  <mergeCells count="5">
    <mergeCell ref="E19:E21"/>
    <mergeCell ref="B4:D4"/>
    <mergeCell ref="C2:G2"/>
    <mergeCell ref="A24:G24"/>
    <mergeCell ref="A25:G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Kravcar JHP</dc:creator>
  <cp:lastModifiedBy>JHP17</cp:lastModifiedBy>
  <dcterms:created xsi:type="dcterms:W3CDTF">2016-04-14T13:14:08Z</dcterms:created>
  <dcterms:modified xsi:type="dcterms:W3CDTF">2020-05-25T06:41:46Z</dcterms:modified>
</cp:coreProperties>
</file>